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3 Комиссия ИТ" sheetId="11" state="hidden" r:id="rId11"/>
    <sheet name="Вопрос 1.4 Охрана-2" sheetId="13" state="hidden" r:id="rId12"/>
    <sheet name="Вопрос 1.5 Энергоучет" sheetId="15" state="hidden" r:id="rId13"/>
    <sheet name="Вопрос 1.5 Охрана-1" sheetId="14" state="hidden" r:id="rId14"/>
    <sheet name="Вопрос 1.6 НИОКР" sheetId="16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'Вопрос 1.1'!$A$3:$K$3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1.5 Охрана-1'!$K$1:$K$3</definedName>
    <definedName name="_xlnm._FilterDatabase" localSheetId="0" hidden="1">'Вопрос 32.1'!$K$1:$K$3</definedName>
    <definedName name="_xlnm.Print_Area" localSheetId="1">'Вопрос 1.1'!$A$1:$H$4</definedName>
    <definedName name="_xlnm.Print_Area" localSheetId="2">'Вопрос 1.3  Энергоучет'!$A$1:$J$7</definedName>
    <definedName name="_xlnm.Print_Area" localSheetId="10">'Вопрос 1.3 Комиссия ИТ'!$A$1:$L$10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1">'Вопрос 1.4 Охрана-2'!$A$1:$L$12</definedName>
    <definedName name="_xlnm.Print_Area" localSheetId="13">'Вопрос 1.5 Охрана-1'!$A$1:$L$6</definedName>
    <definedName name="_xlnm.Print_Area" localSheetId="12">'Вопрос 1.5 Энергоучет'!$A$1:$K$5</definedName>
    <definedName name="_xlnm.Print_Area" localSheetId="14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4" i="2" l="1"/>
  <c r="H8" i="16" l="1"/>
  <c r="H8" i="6" l="1"/>
  <c r="H7" i="5"/>
  <c r="H8" i="1"/>
</calcChain>
</file>

<file path=xl/sharedStrings.xml><?xml version="1.0" encoding="utf-8"?>
<sst xmlns="http://schemas.openxmlformats.org/spreadsheetml/2006/main" count="267" uniqueCount="107">
  <si>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</si>
  <si>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</si>
  <si>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</si>
  <si>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</si>
  <si>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</si>
  <si>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</si>
  <si>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</si>
  <si>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</si>
  <si>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</si>
  <si>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</si>
  <si>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</si>
  <si>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</si>
  <si>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</si>
  <si>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</si>
  <si>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</si>
  <si>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</si>
  <si>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</si>
  <si>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</si>
  <si>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</si>
  <si>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</si>
  <si>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</si>
  <si>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</si>
  <si>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</si>
  <si>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</si>
  <si>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</si>
  <si>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</si>
  <si>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</si>
  <si>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</si>
  <si>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</si>
  <si>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</si>
  <si>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</si>
  <si>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</si>
  <si>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</si>
  <si>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</si>
  <si>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</si>
  <si>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</si>
  <si>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</si>
  <si>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</si>
  <si>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</si>
  <si>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</si>
  <si>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</si>
  <si>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</si>
  <si>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</si>
  <si>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</si>
  <si>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</si>
  <si>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</si>
  <si>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</si>
  <si>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</si>
  <si>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</si>
  <si>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</si>
  <si>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</si>
  <si>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</si>
  <si>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</si>
  <si>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</si>
  <si>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</si>
  <si>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</si>
  <si>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</si>
  <si>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</si>
  <si>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</si>
  <si>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</si>
  <si>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</si>
  <si>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</si>
  <si>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</si>
  <si>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</si>
  <si>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</si>
  <si>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</si>
  <si>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</si>
  <si>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</si>
  <si>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</si>
  <si>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</si>
  <si>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</si>
  <si>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</si>
  <si>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</si>
  <si>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</si>
  <si>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</si>
  <si>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</si>
  <si>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</si>
  <si>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</si>
  <si>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</si>
  <si>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</si>
  <si>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</si>
  <si>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</si>
  <si>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</si>
  <si>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</si>
  <si>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</si>
  <si>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</si>
  <si>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</si>
  <si>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</si>
  <si>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</si>
  <si>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ПРИЛОЖЕНИЕ №1.3 к протоколу от 03.02.2026 №</t>
  </si>
  <si>
    <t>Начальная цена, руб. 
с НДС</t>
  </si>
  <si>
    <t>ВОПРОС № 1.5</t>
  </si>
  <si>
    <t>ПРИЛОЖЕНИЕ № 1.5 к протоколу от 02.04.2026 №</t>
  </si>
  <si>
    <t>ВОПРОС №1.5</t>
  </si>
  <si>
    <t>ПРИЛОЖЕНИЕ №1.6 к протоколу от  23.04.2026 №</t>
  </si>
  <si>
    <t xml:space="preserve">Выполнение научно-исследовательской и опытно-конструкторской работы (НИОКР)   «Разработка  алгоритмов и программного обеспечения автоматической подстройки сетевого взаимодействия в системах цифровой связи по распределительным лектрическим сетям  среднего и низкого напряжений (СЦС РЭС СНН) на основе отечественной OFDM технологии при изменении схемы электроснабжения.   
Разработка методики проектирования СЦС РЭС СНН»
</t>
  </si>
  <si>
    <t>062-0009888</t>
  </si>
  <si>
    <t>Сиденко Г.С.</t>
  </si>
  <si>
    <t xml:space="preserve">
Изменение весового коэффициента 0,5 и 0,5 (отельная БО)
НЕ МСП</t>
  </si>
  <si>
    <t>ПРИЛОЖЕНИЕ № 1.1 к протоколу от 07.05.2026 №</t>
  </si>
  <si>
    <t>ПРИЛОЖЕНИЕ №1.3 к протоколу от 07.05.2026 №</t>
  </si>
  <si>
    <t>ПРИЛОЖЕНИЕ № 1.4 к протоколу от 07.05.2026 №</t>
  </si>
  <si>
    <t>ПРИЛОЖЕНИЕ №1.5 к протоколу от 07.05.2026.№</t>
  </si>
  <si>
    <t>Выполнение ПИР,СМР,ПНР,оборудование по титулу: Модернизация ПС-220 кВ 676 «Уча» путем установки систем инженерно-технических средств охраны МО, г.о. Мытищи, д. Манюхино (1 540 кв.м.; 2 523 п.м.; 61 шт.(прочие))</t>
  </si>
  <si>
    <t>081-0020831</t>
  </si>
  <si>
    <t>Запрос цен</t>
  </si>
  <si>
    <t>ОКС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</si>
</sst>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5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left" vertical="top" wrapText="1"/>
      <protection locked="0"/>
    </xf>
    <xf numFmtId="0" fontId="78" fillId="0" borderId="23" xfId="0" applyFont="1" applyFill="1" applyBorder="1" applyAlignment="1">
      <alignment wrapText="1"/>
    </xf>
    <xf numFmtId="0" fontId="69" fillId="0" borderId="42" xfId="0" applyFont="1" applyBorder="1" applyAlignment="1">
      <alignment horizontal="center" vertical="center" wrapText="1"/>
    </xf>
    <xf numFmtId="4" fontId="69" fillId="0" borderId="42" xfId="0" applyNumberFormat="1" applyFont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40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23" t="s">
        <v>0</v>
      </c>
      <c r="C1" s="123"/>
      <c r="D1" s="123"/>
      <c r="E1" s="4"/>
      <c r="F1" s="124" t="s">
        <v>1</v>
      </c>
      <c r="G1" s="124"/>
      <c r="H1" s="124"/>
    </row>
    <row r="2" spans="1:15" ht="15" customHeight="1">
      <c r="A2" s="125" t="s">
        <v>2</v>
      </c>
      <c r="B2" s="126"/>
      <c r="C2" s="126"/>
      <c r="D2" s="126"/>
      <c r="E2" s="126"/>
      <c r="F2" s="126"/>
      <c r="G2" s="126"/>
      <c r="H2" s="12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20" t="s">
        <v>15</v>
      </c>
      <c r="B4" s="121"/>
      <c r="C4" s="121"/>
      <c r="D4" s="121"/>
      <c r="E4" s="121"/>
      <c r="F4" s="121"/>
      <c r="G4" s="121"/>
      <c r="H4" s="121"/>
      <c r="I4" s="121"/>
      <c r="J4" s="122"/>
      <c r="K4" s="120"/>
      <c r="L4" s="121"/>
      <c r="M4" s="121"/>
      <c r="N4" s="121"/>
      <c r="O4" s="12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20" t="s">
        <v>24</v>
      </c>
      <c r="B7" s="121"/>
      <c r="C7" s="121"/>
      <c r="D7" s="121"/>
      <c r="E7" s="121"/>
      <c r="F7" s="121"/>
      <c r="G7" s="121"/>
      <c r="H7" s="121"/>
      <c r="I7" s="121"/>
      <c r="J7" s="122"/>
      <c r="K7" s="120"/>
      <c r="L7" s="121"/>
      <c r="M7" s="121"/>
      <c r="N7" s="121"/>
      <c r="O7" s="12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view="pageBreakPreview" zoomScale="85" zoomScaleSheetLayoutView="85" workbookViewId="0">
      <selection activeCell="C6" sqref="C6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7.42578125" style="1" hidden="1" customWidth="1"/>
    <col min="10" max="10" width="20.85546875" style="1" hidden="1" customWidth="1"/>
    <col min="11" max="11" width="20.7109375" style="1" hidden="1" customWidth="1"/>
    <col min="12" max="12" width="10.7109375" style="1" bestFit="1" customWidth="1"/>
    <col min="13" max="14" width="11.7109375" style="1" bestFit="1" customWidth="1"/>
    <col min="15" max="16384" width="9.140625" style="1"/>
  </cols>
  <sheetData>
    <row r="1" spans="1:11" ht="19.5" customHeight="1">
      <c r="B1" s="123" t="s">
        <v>30</v>
      </c>
      <c r="C1" s="123"/>
      <c r="D1" s="123"/>
      <c r="E1" s="2"/>
      <c r="F1" s="128" t="s">
        <v>99</v>
      </c>
      <c r="G1" s="128"/>
      <c r="H1" s="128"/>
    </row>
    <row r="2" spans="1:11" ht="15.75" customHeight="1">
      <c r="A2" s="129" t="s">
        <v>31</v>
      </c>
      <c r="B2" s="130"/>
      <c r="C2" s="130"/>
      <c r="D2" s="130"/>
      <c r="E2" s="130"/>
      <c r="F2" s="130"/>
      <c r="G2" s="130"/>
      <c r="H2" s="130"/>
      <c r="I2" s="26"/>
      <c r="J2" s="26"/>
      <c r="K2" s="26"/>
    </row>
    <row r="3" spans="1:11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32"/>
      <c r="J3" s="32"/>
      <c r="K3" s="32"/>
    </row>
    <row r="4" spans="1:11" s="97" customFormat="1" ht="122.25" customHeight="1">
      <c r="A4" s="89">
        <v>1</v>
      </c>
      <c r="B4" s="115" t="s">
        <v>103</v>
      </c>
      <c r="C4" s="118" t="s">
        <v>104</v>
      </c>
      <c r="D4" s="118" t="s">
        <v>27</v>
      </c>
      <c r="E4" s="90" t="s">
        <v>105</v>
      </c>
      <c r="F4" s="118" t="s">
        <v>106</v>
      </c>
      <c r="G4" s="119">
        <v>69327803.5</v>
      </c>
      <c r="H4" s="91">
        <f t="shared" ref="H4" si="0">G4*1.22</f>
        <v>84579920.269999996</v>
      </c>
    </row>
  </sheetData>
  <mergeCells count="3">
    <mergeCell ref="B1:D1"/>
    <mergeCell ref="F1:H1"/>
    <mergeCell ref="A2:H2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23" t="s">
        <v>39</v>
      </c>
      <c r="C1" s="123"/>
      <c r="D1" s="123"/>
      <c r="E1" s="2"/>
      <c r="F1" s="124" t="s">
        <v>89</v>
      </c>
      <c r="G1" s="124"/>
      <c r="H1" s="124"/>
      <c r="I1" s="67"/>
      <c r="J1" s="67"/>
    </row>
    <row r="2" spans="1:10" s="39" customFormat="1" ht="30" customHeight="1">
      <c r="A2" s="129" t="s">
        <v>67</v>
      </c>
      <c r="B2" s="130"/>
      <c r="C2" s="130"/>
      <c r="D2" s="130"/>
      <c r="E2" s="130"/>
      <c r="F2" s="130"/>
      <c r="G2" s="130"/>
      <c r="H2" s="130"/>
      <c r="I2" s="130"/>
      <c r="J2" s="131"/>
    </row>
    <row r="3" spans="1:10" s="39" customFormat="1" ht="93.75" customHeight="1">
      <c r="A3" s="68" t="s">
        <v>32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10</v>
      </c>
      <c r="I3" s="36" t="s">
        <v>68</v>
      </c>
      <c r="J3" s="36" t="s">
        <v>14</v>
      </c>
    </row>
    <row r="4" spans="1:10" s="39" customFormat="1" ht="18.75" customHeight="1">
      <c r="A4" s="135" t="s">
        <v>15</v>
      </c>
      <c r="B4" s="136"/>
      <c r="C4" s="136"/>
      <c r="D4" s="136"/>
      <c r="E4" s="136"/>
      <c r="F4" s="136"/>
      <c r="G4" s="136"/>
      <c r="H4" s="136"/>
      <c r="I4" s="136"/>
      <c r="J4" s="137"/>
    </row>
    <row r="5" spans="1:10" s="39" customFormat="1" ht="72.75" customHeight="1">
      <c r="A5" s="90">
        <v>1</v>
      </c>
      <c r="B5" s="109"/>
      <c r="C5" s="107"/>
      <c r="D5" s="107"/>
      <c r="E5" s="107"/>
      <c r="F5" s="107"/>
      <c r="G5" s="107"/>
      <c r="H5" s="107"/>
      <c r="I5" s="107"/>
      <c r="J5" s="107"/>
    </row>
    <row r="6" spans="1:10" s="39" customFormat="1" ht="18" customHeight="1">
      <c r="A6" s="132" t="s">
        <v>24</v>
      </c>
      <c r="B6" s="133"/>
      <c r="C6" s="133"/>
      <c r="D6" s="133"/>
      <c r="E6" s="133"/>
      <c r="F6" s="133"/>
      <c r="G6" s="133"/>
      <c r="H6" s="133"/>
      <c r="I6" s="133"/>
      <c r="J6" s="134"/>
    </row>
    <row r="7" spans="1:10" s="21" customFormat="1" ht="146.25" customHeight="1">
      <c r="A7" s="110">
        <v>1</v>
      </c>
      <c r="B7" s="112"/>
      <c r="C7" s="106"/>
      <c r="D7" s="90"/>
      <c r="E7" s="90"/>
      <c r="F7" s="90"/>
      <c r="G7" s="91"/>
      <c r="H7" s="108"/>
      <c r="I7" s="105"/>
      <c r="J7" s="111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A8" sqref="A8:L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3" t="s">
        <v>39</v>
      </c>
      <c r="C1" s="123"/>
      <c r="D1" s="123"/>
      <c r="E1" s="4"/>
      <c r="F1" s="124" t="s">
        <v>40</v>
      </c>
      <c r="G1" s="124"/>
      <c r="H1" s="124"/>
      <c r="I1" s="41"/>
      <c r="J1" s="41"/>
      <c r="K1" s="41"/>
    </row>
    <row r="2" spans="1:11" s="39" customFormat="1">
      <c r="A2" s="125" t="s">
        <v>41</v>
      </c>
      <c r="B2" s="126"/>
      <c r="C2" s="126"/>
      <c r="D2" s="126"/>
      <c r="E2" s="126"/>
      <c r="F2" s="126"/>
      <c r="G2" s="126"/>
      <c r="H2" s="127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20" t="s">
        <v>24</v>
      </c>
      <c r="B4" s="121"/>
      <c r="C4" s="121"/>
      <c r="D4" s="121"/>
      <c r="E4" s="121"/>
      <c r="F4" s="121"/>
      <c r="G4" s="121"/>
      <c r="H4" s="121"/>
      <c r="I4" s="121"/>
      <c r="J4" s="122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42</v>
      </c>
    </row>
    <row r="6" spans="1:11" ht="15.75" customHeight="1">
      <c r="A6" s="138" t="s">
        <v>24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spans="1:11" s="21" customFormat="1" ht="84" customHeight="1">
      <c r="A7" s="53">
        <v>1</v>
      </c>
      <c r="B7" s="54" t="s">
        <v>43</v>
      </c>
      <c r="C7" s="22" t="s">
        <v>44</v>
      </c>
      <c r="D7" s="22" t="s">
        <v>37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5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3" t="s">
        <v>47</v>
      </c>
      <c r="C1" s="123"/>
      <c r="D1" s="123"/>
      <c r="E1" s="4"/>
      <c r="F1" s="124" t="s">
        <v>48</v>
      </c>
      <c r="G1" s="124"/>
      <c r="H1" s="124"/>
      <c r="I1" s="41"/>
      <c r="J1" s="41"/>
      <c r="K1" s="41"/>
    </row>
    <row r="2" spans="1:11" s="39" customFormat="1">
      <c r="A2" s="125" t="s">
        <v>49</v>
      </c>
      <c r="B2" s="126"/>
      <c r="C2" s="126"/>
      <c r="D2" s="126"/>
      <c r="E2" s="126"/>
      <c r="F2" s="126"/>
      <c r="G2" s="126"/>
      <c r="H2" s="127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20" t="s">
        <v>24</v>
      </c>
      <c r="B4" s="121"/>
      <c r="C4" s="121"/>
      <c r="D4" s="121"/>
      <c r="E4" s="121"/>
      <c r="F4" s="121"/>
      <c r="G4" s="121"/>
      <c r="H4" s="121"/>
      <c r="I4" s="121"/>
      <c r="J4" s="122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42</v>
      </c>
    </row>
    <row r="6" spans="1:11" ht="15.75" customHeight="1">
      <c r="A6" s="138" t="s">
        <v>24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spans="1:11" s="21" customFormat="1" ht="84" customHeight="1">
      <c r="A7" s="53">
        <v>1</v>
      </c>
      <c r="B7" s="54" t="s">
        <v>50</v>
      </c>
      <c r="C7" s="22" t="s">
        <v>51</v>
      </c>
      <c r="D7" s="22" t="s">
        <v>37</v>
      </c>
      <c r="E7" s="22" t="s">
        <v>45</v>
      </c>
      <c r="F7" s="22" t="s">
        <v>52</v>
      </c>
      <c r="G7" s="24">
        <v>200000000</v>
      </c>
      <c r="H7" s="24" t="s">
        <v>53</v>
      </c>
      <c r="I7" s="55"/>
      <c r="J7" s="14"/>
      <c r="K7" s="14"/>
    </row>
    <row r="8" spans="1:11" ht="47.25">
      <c r="A8" s="53">
        <v>2</v>
      </c>
      <c r="B8" s="54" t="s">
        <v>54</v>
      </c>
      <c r="C8" s="22" t="s">
        <v>55</v>
      </c>
      <c r="D8" s="22" t="s">
        <v>37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5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14.140625" style="41" customWidth="1"/>
    <col min="13" max="13" width="9.140625" style="41" customWidth="1"/>
    <col min="14" max="16384" width="9.140625" style="41"/>
  </cols>
  <sheetData>
    <row r="1" spans="1:12">
      <c r="B1" s="123" t="s">
        <v>47</v>
      </c>
      <c r="C1" s="123"/>
      <c r="D1" s="123"/>
      <c r="E1" s="4"/>
      <c r="F1" s="124" t="s">
        <v>56</v>
      </c>
      <c r="G1" s="124"/>
      <c r="H1" s="124"/>
    </row>
    <row r="2" spans="1:12" ht="15">
      <c r="A2" s="125" t="s">
        <v>57</v>
      </c>
      <c r="B2" s="126"/>
      <c r="C2" s="126"/>
      <c r="D2" s="126"/>
      <c r="E2" s="126"/>
      <c r="F2" s="126"/>
      <c r="G2" s="126"/>
      <c r="H2" s="127"/>
      <c r="I2" s="42"/>
      <c r="J2" s="42"/>
      <c r="K2" s="42"/>
      <c r="L2" s="4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6" customFormat="1" ht="15.75" hidden="1" customHeight="1">
      <c r="A4" s="140" t="s">
        <v>38</v>
      </c>
      <c r="B4" s="140"/>
      <c r="C4" s="140"/>
      <c r="D4" s="140"/>
      <c r="E4" s="140"/>
      <c r="F4" s="140"/>
      <c r="G4" s="140"/>
      <c r="H4" s="140"/>
      <c r="I4" s="57"/>
      <c r="J4" s="58"/>
      <c r="K4" s="57"/>
      <c r="L4" s="57"/>
    </row>
    <row r="5" spans="1:12" ht="80.25" hidden="1" customHeight="1">
      <c r="A5" s="22">
        <v>1</v>
      </c>
      <c r="B5" s="15" t="s">
        <v>58</v>
      </c>
      <c r="C5" s="59" t="s">
        <v>59</v>
      </c>
      <c r="D5" s="14" t="s">
        <v>36</v>
      </c>
      <c r="E5" s="14" t="s">
        <v>45</v>
      </c>
      <c r="F5" s="14" t="s">
        <v>20</v>
      </c>
      <c r="G5" s="40">
        <v>25069675.239999998</v>
      </c>
      <c r="H5" s="55">
        <v>29582216.783199996</v>
      </c>
      <c r="I5" s="25"/>
      <c r="J5" s="5"/>
      <c r="K5" s="14"/>
      <c r="L5" s="14"/>
    </row>
    <row r="6" spans="1:12" s="56" customFormat="1" ht="15.75" customHeight="1">
      <c r="A6" s="140" t="s">
        <v>60</v>
      </c>
      <c r="B6" s="140"/>
      <c r="C6" s="140"/>
      <c r="D6" s="140"/>
      <c r="E6" s="140"/>
      <c r="F6" s="140"/>
      <c r="G6" s="140"/>
      <c r="H6" s="140"/>
      <c r="I6" s="140"/>
      <c r="J6" s="140"/>
      <c r="K6" s="57"/>
      <c r="L6" s="57"/>
    </row>
    <row r="7" spans="1:12" ht="153" customHeight="1">
      <c r="A7" s="60">
        <v>1</v>
      </c>
      <c r="B7" s="61" t="s">
        <v>61</v>
      </c>
      <c r="C7" s="62" t="s">
        <v>62</v>
      </c>
      <c r="D7" s="14" t="s">
        <v>18</v>
      </c>
      <c r="E7" s="8" t="s">
        <v>63</v>
      </c>
      <c r="F7" s="60" t="s">
        <v>20</v>
      </c>
      <c r="G7" s="63">
        <v>24952454.800000001</v>
      </c>
      <c r="H7" s="63">
        <v>29942945.760000002</v>
      </c>
      <c r="I7" s="6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A8" sqref="A8:L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6384" width="9.140625" style="41"/>
  </cols>
  <sheetData>
    <row r="1" spans="1:12" ht="15.75" customHeight="1">
      <c r="B1" s="123" t="s">
        <v>39</v>
      </c>
      <c r="C1" s="123"/>
      <c r="D1" s="123"/>
      <c r="E1" s="4"/>
      <c r="F1" s="141" t="s">
        <v>100</v>
      </c>
      <c r="G1" s="141"/>
      <c r="H1" s="141"/>
      <c r="I1" s="141"/>
      <c r="J1" s="141"/>
      <c r="K1" s="141"/>
      <c r="L1" s="141"/>
    </row>
    <row r="2" spans="1:12" ht="15.75" customHeight="1">
      <c r="A2" s="129" t="s">
        <v>64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1"/>
    </row>
    <row r="3" spans="1:12" ht="87.75" customHeight="1">
      <c r="A3" s="64" t="s">
        <v>32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66" t="s">
        <v>65</v>
      </c>
      <c r="J3" s="29" t="s">
        <v>12</v>
      </c>
      <c r="K3" s="29" t="s">
        <v>13</v>
      </c>
      <c r="L3" s="66" t="s">
        <v>14</v>
      </c>
    </row>
    <row r="4" spans="1:12">
      <c r="A4" s="142" t="s">
        <v>24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2" s="97" customFormat="1" ht="138" customHeight="1">
      <c r="A5" s="89">
        <v>1</v>
      </c>
      <c r="B5" s="116"/>
      <c r="C5" s="106"/>
      <c r="D5" s="106"/>
      <c r="E5" s="90"/>
      <c r="F5" s="90"/>
      <c r="G5" s="91"/>
      <c r="H5" s="108"/>
      <c r="I5" s="105"/>
      <c r="J5" s="117"/>
      <c r="K5" s="117"/>
      <c r="L5" s="89"/>
    </row>
    <row r="6" spans="1:12">
      <c r="A6" s="89">
        <v>2</v>
      </c>
      <c r="B6" s="116"/>
      <c r="C6" s="106"/>
      <c r="D6" s="106"/>
      <c r="E6" s="90"/>
      <c r="F6" s="90"/>
      <c r="G6" s="91"/>
      <c r="H6" s="108"/>
      <c r="I6" s="105"/>
      <c r="J6" s="117"/>
      <c r="K6" s="117"/>
      <c r="L6" s="89"/>
    </row>
    <row r="7" spans="1:12">
      <c r="A7" s="89">
        <v>3</v>
      </c>
      <c r="B7" s="116"/>
      <c r="C7" s="106"/>
      <c r="D7" s="106"/>
      <c r="E7" s="90"/>
      <c r="F7" s="90"/>
      <c r="G7" s="91"/>
      <c r="H7" s="108"/>
      <c r="I7" s="105"/>
      <c r="J7" s="117"/>
      <c r="K7" s="117"/>
      <c r="L7" s="89"/>
    </row>
    <row r="8" spans="1:12">
      <c r="A8" s="89">
        <v>4</v>
      </c>
      <c r="B8" s="116"/>
      <c r="C8" s="106"/>
      <c r="D8" s="106"/>
      <c r="E8" s="90"/>
      <c r="F8" s="90"/>
      <c r="G8" s="91"/>
      <c r="H8" s="108"/>
      <c r="I8" s="105"/>
      <c r="J8" s="117"/>
      <c r="K8" s="117"/>
      <c r="L8" s="89"/>
    </row>
    <row r="9" spans="1:12">
      <c r="A9" s="89">
        <v>5</v>
      </c>
      <c r="B9" s="116"/>
      <c r="C9" s="106"/>
      <c r="D9" s="106"/>
      <c r="E9" s="90"/>
      <c r="F9" s="90"/>
      <c r="G9" s="91"/>
      <c r="H9" s="108"/>
      <c r="I9" s="105"/>
      <c r="J9" s="117"/>
      <c r="K9" s="117"/>
      <c r="L9" s="89"/>
    </row>
    <row r="10" spans="1:12">
      <c r="A10" s="89">
        <v>6</v>
      </c>
      <c r="B10" s="116"/>
      <c r="C10" s="106"/>
      <c r="D10" s="106"/>
      <c r="E10" s="90"/>
      <c r="F10" s="90"/>
      <c r="G10" s="91"/>
      <c r="H10" s="108"/>
      <c r="I10" s="105"/>
      <c r="J10" s="117"/>
      <c r="K10" s="117"/>
      <c r="L10" s="89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zoomScaleSheetLayoutView="85" workbookViewId="0">
      <selection activeCell="A8" sqref="A8:L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3" width="9.140625" style="41" customWidth="1"/>
    <col min="14" max="16384" width="9.140625" style="41"/>
  </cols>
  <sheetData>
    <row r="1" spans="1:12" ht="15.75" customHeight="1">
      <c r="B1" s="123" t="s">
        <v>47</v>
      </c>
      <c r="C1" s="123"/>
      <c r="D1" s="123"/>
      <c r="E1" s="4"/>
      <c r="F1" s="141" t="s">
        <v>101</v>
      </c>
      <c r="G1" s="141"/>
      <c r="H1" s="141"/>
      <c r="I1" s="141"/>
      <c r="J1" s="141"/>
      <c r="K1" s="141"/>
      <c r="L1" s="141"/>
    </row>
    <row r="2" spans="1:12" ht="15" customHeight="1">
      <c r="A2" s="129" t="s">
        <v>69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1"/>
    </row>
    <row r="3" spans="1:12" ht="113.25" customHeight="1">
      <c r="A3" s="73" t="s">
        <v>32</v>
      </c>
      <c r="B3" s="74" t="s">
        <v>4</v>
      </c>
      <c r="C3" s="75" t="s">
        <v>5</v>
      </c>
      <c r="D3" s="76" t="s">
        <v>6</v>
      </c>
      <c r="E3" s="75" t="s">
        <v>7</v>
      </c>
      <c r="F3" s="76" t="s">
        <v>8</v>
      </c>
      <c r="G3" s="77" t="s">
        <v>9</v>
      </c>
      <c r="H3" s="78" t="s">
        <v>10</v>
      </c>
      <c r="I3" s="75" t="s">
        <v>65</v>
      </c>
      <c r="J3" s="76" t="s">
        <v>12</v>
      </c>
      <c r="K3" s="76" t="s">
        <v>13</v>
      </c>
      <c r="L3" s="76" t="s">
        <v>14</v>
      </c>
    </row>
    <row r="4" spans="1:12" s="56" customFormat="1" ht="15.75" hidden="1" customHeight="1">
      <c r="A4" s="140" t="s">
        <v>38</v>
      </c>
      <c r="B4" s="140"/>
      <c r="C4" s="140"/>
      <c r="D4" s="140"/>
      <c r="E4" s="140"/>
      <c r="F4" s="140"/>
      <c r="G4" s="140"/>
      <c r="H4" s="140"/>
      <c r="I4" s="57"/>
      <c r="J4" s="58"/>
      <c r="K4" s="57"/>
      <c r="L4" s="57"/>
    </row>
    <row r="5" spans="1:12" ht="102.75" hidden="1" customHeight="1">
      <c r="A5" s="22">
        <v>1</v>
      </c>
      <c r="B5" s="15" t="s">
        <v>70</v>
      </c>
      <c r="C5" s="22" t="s">
        <v>71</v>
      </c>
      <c r="D5" s="22" t="s">
        <v>27</v>
      </c>
      <c r="E5" s="22" t="s">
        <v>45</v>
      </c>
      <c r="F5" s="22" t="s">
        <v>72</v>
      </c>
      <c r="G5" s="35">
        <v>45772414.18</v>
      </c>
      <c r="H5" s="35">
        <v>54011448.7324</v>
      </c>
      <c r="I5" s="55"/>
      <c r="J5" s="5"/>
      <c r="K5" s="79"/>
      <c r="L5" s="22"/>
    </row>
    <row r="6" spans="1:12" ht="15.75" hidden="1" customHeight="1">
      <c r="A6" s="143" t="s">
        <v>15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5"/>
    </row>
    <row r="7" spans="1:12" s="1" customFormat="1" ht="102.75" hidden="1" customHeight="1">
      <c r="A7" s="22">
        <v>1</v>
      </c>
      <c r="B7" s="80" t="s">
        <v>73</v>
      </c>
      <c r="C7" s="33" t="s">
        <v>74</v>
      </c>
      <c r="D7" s="81" t="s">
        <v>18</v>
      </c>
      <c r="E7" s="81" t="s">
        <v>34</v>
      </c>
      <c r="F7" s="22" t="s">
        <v>20</v>
      </c>
      <c r="G7" s="35">
        <v>3686076</v>
      </c>
      <c r="H7" s="35">
        <v>4423291.2</v>
      </c>
      <c r="I7" s="34" t="s">
        <v>75</v>
      </c>
      <c r="J7" s="5"/>
      <c r="K7" s="79"/>
      <c r="L7" s="22" t="s">
        <v>66</v>
      </c>
    </row>
    <row r="8" spans="1:12" s="56" customFormat="1" ht="18" customHeight="1">
      <c r="A8" s="132" t="s">
        <v>24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4"/>
    </row>
    <row r="9" spans="1:12" s="98" customFormat="1" ht="150.75" customHeight="1">
      <c r="A9" s="89">
        <v>1</v>
      </c>
      <c r="B9" s="112"/>
      <c r="C9" s="106"/>
      <c r="D9" s="90"/>
      <c r="E9" s="90"/>
      <c r="F9" s="90"/>
      <c r="G9" s="91"/>
      <c r="H9" s="108"/>
      <c r="I9" s="105"/>
      <c r="J9" s="92"/>
      <c r="K9" s="92"/>
      <c r="L9" s="89"/>
    </row>
    <row r="10" spans="1:12">
      <c r="A10" s="89">
        <v>2</v>
      </c>
      <c r="B10" s="112"/>
      <c r="C10" s="106"/>
      <c r="D10" s="90"/>
      <c r="E10" s="90"/>
      <c r="F10" s="90"/>
      <c r="G10" s="91"/>
      <c r="H10" s="108"/>
      <c r="I10" s="105"/>
      <c r="J10" s="92"/>
      <c r="K10" s="92"/>
      <c r="L10" s="89"/>
    </row>
    <row r="11" spans="1:12">
      <c r="A11" s="89">
        <v>3</v>
      </c>
      <c r="B11" s="112"/>
      <c r="C11" s="106"/>
      <c r="D11" s="90"/>
      <c r="E11" s="90"/>
      <c r="F11" s="90"/>
      <c r="G11" s="91"/>
      <c r="H11" s="108"/>
      <c r="I11" s="105"/>
      <c r="J11" s="92"/>
      <c r="K11" s="92"/>
      <c r="L11" s="89"/>
    </row>
    <row r="12" spans="1:12">
      <c r="A12" s="89">
        <v>4</v>
      </c>
      <c r="B12" s="112"/>
      <c r="C12" s="106"/>
      <c r="D12" s="90"/>
      <c r="E12" s="90"/>
      <c r="F12" s="90"/>
      <c r="G12" s="91"/>
      <c r="H12" s="108"/>
      <c r="I12" s="105"/>
      <c r="J12" s="92"/>
      <c r="K12" s="92"/>
      <c r="L12" s="89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9"/>
  </cols>
  <sheetData>
    <row r="1" spans="1:11" ht="15.75" customHeight="1">
      <c r="A1" s="26"/>
      <c r="B1" s="146" t="s">
        <v>91</v>
      </c>
      <c r="C1" s="147"/>
      <c r="D1" s="148"/>
      <c r="E1" s="82"/>
      <c r="F1" s="150" t="s">
        <v>92</v>
      </c>
      <c r="G1" s="151"/>
      <c r="H1" s="151"/>
      <c r="I1" s="151"/>
      <c r="J1" s="151"/>
      <c r="K1" s="152"/>
    </row>
    <row r="2" spans="1:11" s="39" customFormat="1" ht="15" customHeight="1">
      <c r="A2" s="129" t="s">
        <v>77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s="39" customFormat="1" ht="69.75" customHeight="1">
      <c r="A3" s="68" t="s">
        <v>32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90</v>
      </c>
      <c r="I3" s="70" t="s">
        <v>65</v>
      </c>
      <c r="J3" s="36" t="s">
        <v>12</v>
      </c>
      <c r="K3" s="36" t="s">
        <v>14</v>
      </c>
    </row>
    <row r="4" spans="1:11" s="39" customFormat="1" ht="20.25" customHeight="1">
      <c r="A4" s="149" t="s">
        <v>15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1" s="113" customFormat="1" ht="163.5" customHeight="1">
      <c r="A5" s="99">
        <v>1</v>
      </c>
      <c r="B5" s="112"/>
      <c r="C5" s="106"/>
      <c r="D5" s="90"/>
      <c r="E5" s="90"/>
      <c r="F5" s="90"/>
      <c r="G5" s="91"/>
      <c r="H5" s="108"/>
      <c r="I5" s="105"/>
      <c r="J5" s="114"/>
      <c r="K5" s="99"/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workbookViewId="0">
      <selection activeCell="A8" sqref="A8:L8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2" width="25.85546875" style="41" customWidth="1"/>
    <col min="13" max="13" width="9.140625" style="41" customWidth="1"/>
    <col min="14" max="16384" width="9.140625" style="41"/>
  </cols>
  <sheetData>
    <row r="1" spans="1:12" ht="15.75" customHeight="1">
      <c r="B1" s="123" t="s">
        <v>93</v>
      </c>
      <c r="C1" s="123"/>
      <c r="D1" s="123"/>
      <c r="E1" s="2"/>
      <c r="F1" s="141" t="s">
        <v>102</v>
      </c>
      <c r="G1" s="141"/>
      <c r="H1" s="141"/>
      <c r="I1" s="141"/>
      <c r="J1" s="141"/>
      <c r="K1" s="141"/>
      <c r="L1" s="141"/>
    </row>
    <row r="2" spans="1:12" ht="15.75" customHeight="1">
      <c r="A2" s="129" t="s">
        <v>76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1"/>
    </row>
    <row r="3" spans="1:12" ht="79.5" customHeight="1">
      <c r="A3" s="64" t="s">
        <v>32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29" t="s">
        <v>13</v>
      </c>
      <c r="L3" s="29" t="s">
        <v>14</v>
      </c>
    </row>
    <row r="4" spans="1:12" s="56" customFormat="1" ht="15.75" customHeight="1">
      <c r="A4" s="132" t="s">
        <v>24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4"/>
    </row>
    <row r="5" spans="1:12" s="1" customFormat="1" ht="217.5" customHeight="1">
      <c r="A5" s="89">
        <v>1</v>
      </c>
      <c r="B5" s="112"/>
      <c r="C5" s="106"/>
      <c r="D5" s="90"/>
      <c r="E5" s="90"/>
      <c r="F5" s="90"/>
      <c r="G5" s="91"/>
      <c r="H5" s="108"/>
      <c r="I5" s="105"/>
      <c r="J5" s="92"/>
      <c r="K5" s="92"/>
      <c r="L5" s="89"/>
    </row>
    <row r="6" spans="1:12">
      <c r="A6" s="89">
        <v>2</v>
      </c>
      <c r="B6" s="112"/>
      <c r="C6" s="106"/>
      <c r="D6" s="90"/>
      <c r="E6" s="90"/>
      <c r="F6" s="90"/>
      <c r="G6" s="91"/>
      <c r="H6" s="108"/>
      <c r="I6" s="105"/>
      <c r="J6" s="92"/>
      <c r="K6" s="92"/>
      <c r="L6" s="89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F8" sqref="F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23" t="s">
        <v>88</v>
      </c>
      <c r="C1" s="123"/>
      <c r="D1" s="123"/>
      <c r="E1" s="2"/>
      <c r="F1" s="141" t="s">
        <v>94</v>
      </c>
      <c r="G1" s="141"/>
      <c r="H1" s="141"/>
      <c r="I1" s="141"/>
      <c r="J1" s="141"/>
      <c r="K1" s="37"/>
    </row>
    <row r="2" spans="1:14" ht="15.75" customHeight="1">
      <c r="A2" s="129" t="s">
        <v>78</v>
      </c>
      <c r="B2" s="130"/>
      <c r="C2" s="130"/>
      <c r="D2" s="130"/>
      <c r="E2" s="130"/>
      <c r="F2" s="130"/>
      <c r="G2" s="130"/>
      <c r="H2" s="130"/>
      <c r="I2" s="130"/>
      <c r="J2" s="130"/>
      <c r="K2" s="131"/>
      <c r="L2" s="38"/>
      <c r="M2" s="38"/>
      <c r="N2" s="38"/>
    </row>
    <row r="3" spans="1:14" ht="56.25" customHeight="1">
      <c r="A3" s="15" t="s">
        <v>32</v>
      </c>
      <c r="B3" s="83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5" t="s">
        <v>10</v>
      </c>
      <c r="I3" s="8" t="s">
        <v>65</v>
      </c>
      <c r="J3" s="22" t="s">
        <v>13</v>
      </c>
      <c r="K3" s="84" t="s">
        <v>14</v>
      </c>
      <c r="L3" s="38"/>
      <c r="M3" s="38"/>
      <c r="N3" s="38"/>
    </row>
    <row r="4" spans="1:14" ht="15.75" hidden="1" customHeight="1">
      <c r="A4" s="120" t="s">
        <v>38</v>
      </c>
      <c r="B4" s="121"/>
      <c r="C4" s="121"/>
      <c r="D4" s="121"/>
      <c r="E4" s="121"/>
      <c r="F4" s="121"/>
      <c r="G4" s="121"/>
      <c r="H4" s="121"/>
      <c r="I4" s="121"/>
      <c r="J4" s="122"/>
      <c r="K4" s="85"/>
    </row>
    <row r="5" spans="1:14" ht="74.25" hidden="1" customHeight="1">
      <c r="A5" s="14">
        <v>1</v>
      </c>
      <c r="B5" s="15"/>
      <c r="C5" s="59"/>
      <c r="D5" s="14"/>
      <c r="E5" s="14"/>
      <c r="F5" s="14"/>
      <c r="G5" s="35"/>
      <c r="H5" s="35"/>
      <c r="I5" s="35"/>
      <c r="J5" s="79"/>
      <c r="K5" s="14"/>
    </row>
    <row r="6" spans="1:14" ht="111" hidden="1" customHeight="1">
      <c r="A6" s="14">
        <v>2</v>
      </c>
      <c r="B6" s="15"/>
      <c r="C6" s="59"/>
      <c r="D6" s="14"/>
      <c r="E6" s="14"/>
      <c r="F6" s="14"/>
      <c r="G6" s="35"/>
      <c r="H6" s="35"/>
      <c r="I6" s="14"/>
      <c r="J6" s="79"/>
      <c r="K6" s="14"/>
    </row>
    <row r="7" spans="1:14" ht="15.75">
      <c r="A7" s="153" t="s">
        <v>24</v>
      </c>
      <c r="B7" s="154"/>
      <c r="C7" s="154"/>
      <c r="D7" s="154"/>
      <c r="E7" s="154"/>
      <c r="F7" s="154"/>
      <c r="G7" s="154"/>
      <c r="H7" s="154"/>
      <c r="I7" s="154"/>
      <c r="J7" s="155"/>
      <c r="K7" s="86" t="s">
        <v>79</v>
      </c>
    </row>
    <row r="8" spans="1:14" ht="228" customHeight="1">
      <c r="A8" s="89">
        <v>1</v>
      </c>
      <c r="B8" s="112" t="s">
        <v>95</v>
      </c>
      <c r="C8" s="106" t="s">
        <v>96</v>
      </c>
      <c r="D8" s="90" t="s">
        <v>37</v>
      </c>
      <c r="E8" s="90" t="s">
        <v>35</v>
      </c>
      <c r="F8" s="90" t="s">
        <v>97</v>
      </c>
      <c r="G8" s="91">
        <v>57797804.039999999</v>
      </c>
      <c r="H8" s="108">
        <f>G8*1.22</f>
        <v>70513320.928800002</v>
      </c>
      <c r="I8" s="105">
        <v>46960</v>
      </c>
      <c r="J8" s="92"/>
      <c r="K8" s="93" t="s">
        <v>98</v>
      </c>
      <c r="L8" s="14" t="s">
        <v>80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23" t="s">
        <v>47</v>
      </c>
      <c r="C1" s="123"/>
      <c r="D1" s="123"/>
      <c r="E1" s="4"/>
      <c r="F1" s="124" t="s">
        <v>86</v>
      </c>
      <c r="G1" s="124"/>
      <c r="H1" s="124"/>
    </row>
    <row r="2" spans="1:15" ht="15">
      <c r="A2" s="125" t="s">
        <v>81</v>
      </c>
      <c r="B2" s="126"/>
      <c r="C2" s="126"/>
      <c r="D2" s="126"/>
      <c r="E2" s="126"/>
      <c r="F2" s="126"/>
      <c r="G2" s="126"/>
      <c r="H2" s="12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82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65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20" t="s">
        <v>15</v>
      </c>
      <c r="B4" s="121"/>
      <c r="C4" s="121"/>
      <c r="D4" s="121"/>
      <c r="E4" s="121"/>
      <c r="F4" s="121"/>
      <c r="G4" s="121"/>
      <c r="H4" s="121"/>
      <c r="I4" s="121"/>
      <c r="J4" s="122"/>
      <c r="K4" s="120"/>
      <c r="L4" s="121"/>
      <c r="M4" s="87"/>
      <c r="N4" s="87"/>
      <c r="O4" s="87"/>
    </row>
    <row r="5" spans="1:15" ht="80.25" hidden="1" customHeight="1">
      <c r="A5" s="9">
        <v>1</v>
      </c>
      <c r="B5" s="61"/>
      <c r="C5" s="81"/>
      <c r="D5" s="8"/>
      <c r="E5" s="8"/>
      <c r="F5" s="8"/>
      <c r="G5" s="88"/>
      <c r="H5" s="88"/>
      <c r="I5" s="8"/>
      <c r="J5" s="8"/>
      <c r="K5" s="8"/>
      <c r="L5" s="9"/>
      <c r="M5" s="87"/>
      <c r="N5" s="87"/>
      <c r="O5" s="87"/>
    </row>
    <row r="6" spans="1:15" ht="15.75" customHeight="1">
      <c r="A6" s="143" t="s">
        <v>24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5"/>
      <c r="M6" s="87"/>
      <c r="N6" s="87"/>
      <c r="O6" s="87"/>
    </row>
    <row r="7" spans="1:15" s="97" customFormat="1" ht="120.75" customHeight="1">
      <c r="A7" s="94">
        <v>1</v>
      </c>
      <c r="B7" s="100" t="s">
        <v>83</v>
      </c>
      <c r="C7" s="96" t="s">
        <v>87</v>
      </c>
      <c r="D7" s="94" t="s">
        <v>37</v>
      </c>
      <c r="E7" s="99" t="s">
        <v>35</v>
      </c>
      <c r="F7" s="94" t="s">
        <v>84</v>
      </c>
      <c r="G7" s="101">
        <v>28488032.41</v>
      </c>
      <c r="H7" s="102">
        <v>34185638.890000001</v>
      </c>
      <c r="I7" s="95">
        <v>46325</v>
      </c>
      <c r="J7" s="103"/>
      <c r="K7" s="101"/>
      <c r="L7" s="99" t="s">
        <v>85</v>
      </c>
      <c r="M7" s="104"/>
      <c r="N7" s="104"/>
      <c r="O7" s="10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Вопрос 1.1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Комиссия ИТ</vt:lpstr>
      <vt:lpstr>Вопрос 1.4 Охрана-2</vt:lpstr>
      <vt:lpstr>Вопрос 1.5 Энергоучет</vt:lpstr>
      <vt:lpstr>Вопрос 1.5 Охрана-1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 Энергоучет'!Область_печати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Охрана-1'!Область_печати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Огородникова Елена Алексеевна</cp:lastModifiedBy>
  <cp:revision>1</cp:revision>
  <cp:lastPrinted>2026-04-22T13:26:37Z</cp:lastPrinted>
  <dcterms:created xsi:type="dcterms:W3CDTF">2006-09-28T05:33:49Z</dcterms:created>
  <dcterms:modified xsi:type="dcterms:W3CDTF">2026-05-13T11:31:30Z</dcterms:modified>
</cp:coreProperties>
</file>